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IDEA Official Data\Initial Assement for Schools and colleges\Blank BOQ,s &amp; Drawings\Govt High School No 4\"/>
    </mc:Choice>
  </mc:AlternateContent>
  <xr:revisionPtr revIDLastSave="0" documentId="13_ncr:1_{5C7B76D3-ED27-43C3-AAF5-28DF3BA87F7F}" xr6:coauthVersionLast="47" xr6:coauthVersionMax="47" xr10:uidLastSave="{00000000-0000-0000-0000-000000000000}"/>
  <bookViews>
    <workbookView xWindow="-120" yWindow="-120" windowWidth="20730" windowHeight="11160" activeTab="1" xr2:uid="{8166B23B-407A-4CAA-A8F6-ED4AAF41BBDD}"/>
  </bookViews>
  <sheets>
    <sheet name="Summery of Cost" sheetId="1" r:id="rId1"/>
    <sheet name="Abstract Of Cos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2" l="1"/>
  <c r="F27" i="2"/>
  <c r="F26" i="2"/>
  <c r="F23" i="2"/>
  <c r="F22" i="2"/>
  <c r="F21" i="2"/>
  <c r="F20" i="2"/>
  <c r="F19" i="2"/>
  <c r="F18" i="2"/>
  <c r="F17" i="2"/>
  <c r="F16" i="2"/>
  <c r="F15" i="2"/>
  <c r="F14" i="2"/>
  <c r="F11" i="2"/>
  <c r="F10" i="2"/>
  <c r="F9" i="2"/>
  <c r="F8" i="2"/>
  <c r="F7" i="2"/>
  <c r="F6" i="2"/>
  <c r="F5" i="2"/>
  <c r="F4" i="2"/>
  <c r="F29" i="2" l="1"/>
  <c r="E6" i="1" s="1"/>
  <c r="F12" i="2"/>
  <c r="E4" i="1" s="1"/>
  <c r="F24" i="2"/>
  <c r="E5" i="1" s="1"/>
  <c r="E7" i="1" l="1"/>
  <c r="F30" i="2"/>
</calcChain>
</file>

<file path=xl/sharedStrings.xml><?xml version="1.0" encoding="utf-8"?>
<sst xmlns="http://schemas.openxmlformats.org/spreadsheetml/2006/main" count="65" uniqueCount="50">
  <si>
    <t xml:space="preserve">Summery Cost </t>
  </si>
  <si>
    <t>S.No</t>
  </si>
  <si>
    <t xml:space="preserve">Name of Activity </t>
  </si>
  <si>
    <t>Amount</t>
  </si>
  <si>
    <t>Civil Work</t>
  </si>
  <si>
    <t xml:space="preserve">Plumbing </t>
  </si>
  <si>
    <t>Electrification</t>
  </si>
  <si>
    <t>Grand Total</t>
  </si>
  <si>
    <t>Abstract of Cost for Govt High School No 4</t>
  </si>
  <si>
    <t xml:space="preserve">S.No </t>
  </si>
  <si>
    <t>Description</t>
  </si>
  <si>
    <t>Unit</t>
  </si>
  <si>
    <t>Quantity</t>
  </si>
  <si>
    <t xml:space="preserve">Unit Rate </t>
  </si>
  <si>
    <t>Tot Amount</t>
  </si>
  <si>
    <t>Total Cost For Civil Work</t>
  </si>
  <si>
    <t xml:space="preserve">Plumbing Work </t>
  </si>
  <si>
    <t xml:space="preserve">Total Cost for Plumbing </t>
  </si>
  <si>
    <t xml:space="preserve">Electrification </t>
  </si>
  <si>
    <t>Total Cost for Electrification</t>
  </si>
  <si>
    <t xml:space="preserve">Grand Total </t>
  </si>
  <si>
    <t>Distempering Old surface : Two coats</t>
  </si>
  <si>
    <t xml:space="preserve"> Painting old surfaces : Doors / windows OR metal any type
First coat and each subsequent coat</t>
  </si>
  <si>
    <t xml:space="preserve">White washing: Old surface : Two coats External in addition of color pigment as per color coding </t>
  </si>
  <si>
    <t>1st class teak wood wrought joinery in doors &amp;
windows, panelled or glazed complete : 1.5 to 2" thick + Prepare &amp; Paint new surface, doors &amp; windows Priming coat and each subsequesnt Coat</t>
  </si>
  <si>
    <t>Cleaning and washing of bath rooms / toilets by using recommended chemicals i/c refilling o joints with grout material.</t>
  </si>
  <si>
    <t>Cleaning and washing mosaic or marble floor with caustic soda mixture</t>
  </si>
  <si>
    <t>Removing of existing wire guaze &amp; re-fixing GI wire gauze of 22 guage and 12 mesh per square
inch complete in all respects</t>
  </si>
  <si>
    <t>Installation of SS Sheet 2' X 1.5' Sign board along with internal painting of WSSP, WaterAid l, IDEAs logos and project name complete in all respect as per direction of engineer incharge</t>
  </si>
  <si>
    <t>Providing, laying, cutting, jointing, testing and disinfecting High Density Polyethylene Pipe (HDPE) Din-8074/Din-8075/ISO-4427 in trenches, complete in all respects exceptexcavation. (25mm dia) PN-12.5</t>
  </si>
  <si>
    <t xml:space="preserve"> Providing and Fixing CI floor trap including CI grating &amp;concrete chamber all round: 4"x2"</t>
  </si>
  <si>
    <t>Providing and Fixing Brass peet / gate valve 1" dia</t>
  </si>
  <si>
    <t>Supply and installation of Electric Water dispencer/Cooler of
following , including check valve at inlet
and all accessories for complete installation. 65
Gallons  for water Kiosik &amp; Primary section &amp; Middle section</t>
  </si>
  <si>
    <t>Providing, laying, cutting, jointing, testing and disinfecting UPVC pressure pipeline in trenches (conforming to BS 3505 manufactured ) jointed with socket, elbow, tee, bend and plug bend etc.manufactured by the respective manufacturer complete as per specifications
UPVC Pressure Pipes Class B (6 Bar) except
excavation. 4" Nominal Pipe Size (NPS)</t>
  </si>
  <si>
    <t>Triple water filter (10") including inlet and outlet connections, power supply, and all accessories for complete installation.</t>
  </si>
  <si>
    <t>Providing and Fixing glazed earthen ware wash
hand basin (WHB) complete size 56x40 cm
(22"x16"), including bracket set, waste coupling,
complete in all respects: White with pedestal (Best
Quality) +  Providing and fixing chorimum plated (CP)
mixing valve for wash hand basin (WHB), sink or
shower of approved (Best) quality</t>
  </si>
  <si>
    <t>Providing and fixing 22" x 16" looking mirror of
Imported glass complete with Aluminum frame of
standared size &amp; c.p screws. (5 for Old &amp; 2 For new)</t>
  </si>
  <si>
    <t>Construction of making of washing pad 10' long 2" dia GI medium Quality of Pipe including main connection and  connection points for bib cocks as per site adjestment including painting to keep it from rusting  incuding hooks for fixing of GI pipe incuding stand for GI PIPE from Brick work from 1:4 mortar &amp; Plaster along with proper drainage including seating arrangment from Brick masonary 1:4 mortar incuding plaster complete including white washing complete in all respect as per direction of enginere incharge</t>
  </si>
  <si>
    <t>Providing and fixing chromium plated (CP)
bib-cock heavy duty of approved quality : 1.5 cm
1/2</t>
  </si>
  <si>
    <t xml:space="preserve">Supply and installation of wiring for light, fan point from point to switch with 2* 3/0.29 PVC installed cable in 1” i/d PVC pipe (Beta ,dadex) recessed /concealed conduit pipe (Pak cable or Fast cable, AGE ,Pioneer or equivalent i/e ECC wire or sub circuit wiring with 2x7x .029 with all accessories such PPI switches (premier)    fixed on plastic sheet and steel boxes grouted in BB walls and RCC columns i/e providing and fixing celling rose and holders etc  Curcuit breakers if needed completed in all respect as per specification and instruction of Engineer . </t>
  </si>
  <si>
    <t>Supply and Erection of AC ENERGY EFFICIENT LED LIGHT BULBS (16-20 W)</t>
  </si>
  <si>
    <t>Supply and Erection best quality exhaust fan complete with shutter &amp; regulator : 18"sweep</t>
  </si>
  <si>
    <t>Sft</t>
  </si>
  <si>
    <t>NO</t>
  </si>
  <si>
    <t>No</t>
  </si>
  <si>
    <t>Rft</t>
  </si>
  <si>
    <t>Each</t>
  </si>
  <si>
    <t>Job</t>
  </si>
  <si>
    <t>Jobs</t>
  </si>
  <si>
    <t>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</si>
</sst>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00000"/>
    <numFmt numFmtId="166" formatCode="#,#00.00\ \P\K\R"/>
  </numFmts>
  <fonts count="7" x14ac:knownFonts="1">
    <font>
      <sz val="10"/>
      <name val="Arial"/>
      <family val="2"/>
    </font>
    <font>
      <sz val="10"/>
      <name val="Arial"/>
      <family val="2"/>
    </font>
    <font>
      <b/>
      <sz val="12"/>
      <name val="Arial"/>
      <family val="2"/>
    </font>
    <font>
      <b/>
      <sz val="14"/>
      <name val="Times New Roman"/>
      <family val="1"/>
    </font>
    <font>
      <sz val="10"/>
      <name val="Times New Roman"/>
      <family val="1"/>
    </font>
    <font>
      <b/>
      <sz val="12"/>
      <name val="Times New Roman"/>
      <family val="1"/>
    </font>
    <font>
      <b/>
      <sz val="10"/>
      <name val="Times New Roman"/>
      <family val="1"/>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8">
    <xf numFmtId="0" fontId="0" fillId="0" borderId="0" xfId="0"/>
    <xf numFmtId="0" fontId="0" fillId="0" borderId="0" xfId="0" applyProtection="1">
      <protection hidden="1"/>
    </xf>
    <xf numFmtId="0" fontId="2" fillId="0" borderId="1" xfId="0" applyFont="1" applyBorder="1" applyProtection="1">
      <protection hidden="1"/>
    </xf>
    <xf numFmtId="165" fontId="0" fillId="0" borderId="0" xfId="0" applyNumberFormat="1" applyProtection="1">
      <protection hidden="1"/>
    </xf>
    <xf numFmtId="0" fontId="4" fillId="0" borderId="0" xfId="0" applyFont="1" applyProtection="1">
      <protection hidden="1"/>
    </xf>
    <xf numFmtId="0" fontId="4" fillId="2" borderId="5" xfId="0" applyFont="1" applyFill="1" applyBorder="1" applyProtection="1">
      <protection hidden="1"/>
    </xf>
    <xf numFmtId="0" fontId="4" fillId="2" borderId="5" xfId="0" applyFont="1" applyFill="1" applyBorder="1" applyAlignment="1" applyProtection="1">
      <alignment wrapText="1"/>
      <protection hidden="1"/>
    </xf>
    <xf numFmtId="0" fontId="5" fillId="2" borderId="5" xfId="0" applyFont="1" applyFill="1" applyBorder="1" applyAlignment="1" applyProtection="1">
      <alignment wrapText="1"/>
      <protection hidden="1"/>
    </xf>
    <xf numFmtId="0" fontId="4" fillId="0" borderId="5" xfId="0" applyFont="1" applyBorder="1" applyProtection="1">
      <protection hidden="1"/>
    </xf>
    <xf numFmtId="0" fontId="4" fillId="0" borderId="5" xfId="0" applyFont="1" applyBorder="1" applyAlignment="1" applyProtection="1">
      <alignment horizontal="left" vertical="top" wrapText="1"/>
      <protection hidden="1"/>
    </xf>
    <xf numFmtId="2" fontId="4" fillId="0" borderId="5" xfId="0" applyNumberFormat="1" applyFont="1" applyBorder="1" applyProtection="1">
      <protection hidden="1"/>
    </xf>
    <xf numFmtId="164" fontId="4" fillId="0" borderId="5" xfId="1" applyFont="1" applyBorder="1" applyProtection="1">
      <protection hidden="1"/>
    </xf>
    <xf numFmtId="4" fontId="4" fillId="0" borderId="5" xfId="0" applyNumberFormat="1" applyFont="1" applyBorder="1" applyProtection="1">
      <protection hidden="1"/>
    </xf>
    <xf numFmtId="164" fontId="6" fillId="0" borderId="5" xfId="1" applyFont="1" applyBorder="1" applyProtection="1">
      <protection hidden="1"/>
    </xf>
    <xf numFmtId="0" fontId="5" fillId="2" borderId="5" xfId="0" applyFont="1" applyFill="1" applyBorder="1" applyAlignment="1" applyProtection="1">
      <alignment horizontal="left" vertical="top" wrapText="1"/>
      <protection hidden="1"/>
    </xf>
    <xf numFmtId="0" fontId="4" fillId="0" borderId="5" xfId="0" applyFont="1" applyBorder="1" applyAlignment="1" applyProtection="1">
      <alignment wrapText="1"/>
      <protection hidden="1"/>
    </xf>
    <xf numFmtId="0" fontId="4" fillId="0" borderId="0" xfId="0" applyFont="1" applyAlignment="1" applyProtection="1">
      <alignment wrapText="1"/>
      <protection hidden="1"/>
    </xf>
    <xf numFmtId="2" fontId="4" fillId="0" borderId="5" xfId="0" applyNumberFormat="1" applyFont="1" applyBorder="1" applyProtection="1">
      <protection locked="0"/>
    </xf>
    <xf numFmtId="4" fontId="4" fillId="0" borderId="5" xfId="0" applyNumberFormat="1" applyFont="1" applyBorder="1" applyProtection="1">
      <protection locked="0"/>
    </xf>
    <xf numFmtId="0" fontId="4" fillId="0" borderId="5" xfId="0" applyFont="1" applyBorder="1" applyProtection="1">
      <protection locked="0"/>
    </xf>
    <xf numFmtId="0" fontId="2" fillId="0" borderId="1" xfId="0" applyFont="1" applyBorder="1" applyAlignment="1" applyProtection="1">
      <alignment horizontal="center"/>
      <protection hidden="1"/>
    </xf>
    <xf numFmtId="0" fontId="2" fillId="0" borderId="2"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2" fillId="0" borderId="4" xfId="0" applyFont="1" applyBorder="1" applyAlignment="1" applyProtection="1">
      <alignment horizontal="center"/>
      <protection hidden="1"/>
    </xf>
    <xf numFmtId="164" fontId="2" fillId="0" borderId="2" xfId="0" applyNumberFormat="1" applyFont="1" applyBorder="1" applyAlignment="1" applyProtection="1">
      <alignment horizontal="center"/>
      <protection hidden="1"/>
    </xf>
    <xf numFmtId="164" fontId="2" fillId="0" borderId="4" xfId="0" applyNumberFormat="1" applyFont="1" applyBorder="1" applyAlignment="1" applyProtection="1">
      <alignment horizontal="center"/>
      <protection hidden="1"/>
    </xf>
    <xf numFmtId="166" fontId="2" fillId="0" borderId="2" xfId="0" applyNumberFormat="1" applyFont="1" applyBorder="1" applyAlignment="1" applyProtection="1">
      <alignment horizontal="center"/>
      <protection hidden="1"/>
    </xf>
    <xf numFmtId="166" fontId="2" fillId="0" borderId="4" xfId="0" applyNumberFormat="1" applyFont="1" applyBorder="1" applyAlignment="1" applyProtection="1">
      <alignment horizontal="center"/>
      <protection hidden="1"/>
    </xf>
    <xf numFmtId="0" fontId="3" fillId="0" borderId="5" xfId="0" applyFont="1" applyBorder="1" applyAlignment="1" applyProtection="1">
      <alignment horizontal="center"/>
      <protection hidden="1"/>
    </xf>
    <xf numFmtId="0" fontId="6" fillId="0" borderId="6" xfId="0" applyFont="1" applyBorder="1" applyAlignment="1" applyProtection="1">
      <alignment horizontal="center"/>
      <protection hidden="1"/>
    </xf>
    <xf numFmtId="0" fontId="6" fillId="0" borderId="7" xfId="0" applyFont="1" applyBorder="1" applyAlignment="1" applyProtection="1">
      <alignment horizontal="center"/>
      <protection hidden="1"/>
    </xf>
    <xf numFmtId="0" fontId="6" fillId="0" borderId="8" xfId="0" applyFont="1" applyBorder="1" applyAlignment="1" applyProtection="1">
      <alignment horizontal="center"/>
      <protection hidden="1"/>
    </xf>
    <xf numFmtId="4" fontId="6" fillId="0" borderId="6" xfId="0" applyNumberFormat="1" applyFont="1" applyBorder="1" applyAlignment="1" applyProtection="1">
      <alignment horizontal="center"/>
      <protection hidden="1"/>
    </xf>
    <xf numFmtId="4" fontId="6" fillId="0" borderId="7" xfId="0" applyNumberFormat="1" applyFont="1" applyBorder="1" applyAlignment="1" applyProtection="1">
      <alignment horizontal="center"/>
      <protection hidden="1"/>
    </xf>
    <xf numFmtId="4" fontId="6" fillId="0" borderId="8" xfId="0" applyNumberFormat="1" applyFont="1" applyBorder="1" applyAlignment="1" applyProtection="1">
      <alignment horizontal="center"/>
      <protection hidden="1"/>
    </xf>
    <xf numFmtId="0" fontId="6" fillId="0" borderId="6" xfId="0" applyFont="1" applyBorder="1" applyAlignment="1" applyProtection="1">
      <alignment horizontal="right" wrapText="1"/>
      <protection hidden="1"/>
    </xf>
    <xf numFmtId="0" fontId="6" fillId="0" borderId="7" xfId="0" applyFont="1" applyBorder="1" applyAlignment="1" applyProtection="1">
      <alignment horizontal="right" wrapText="1"/>
      <protection hidden="1"/>
    </xf>
    <xf numFmtId="0" fontId="6" fillId="0" borderId="8" xfId="0" applyFont="1" applyBorder="1" applyAlignment="1" applyProtection="1">
      <alignment horizontal="right" wrapText="1"/>
      <protection hidden="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AB2E0-8663-4BCA-BC8B-C13092D1C041}">
  <dimension ref="A1:F11"/>
  <sheetViews>
    <sheetView workbookViewId="0">
      <selection activeCell="E5" sqref="E5:F5"/>
    </sheetView>
  </sheetViews>
  <sheetFormatPr defaultRowHeight="12.75" x14ac:dyDescent="0.2"/>
  <cols>
    <col min="1" max="4" width="9.140625" style="1"/>
    <col min="5" max="5" width="18" style="1" bestFit="1" customWidth="1"/>
    <col min="6" max="7" width="17.28515625" style="1" customWidth="1"/>
    <col min="8" max="260" width="9.140625" style="1"/>
    <col min="261" max="261" width="18" style="1" bestFit="1" customWidth="1"/>
    <col min="262" max="263" width="17.28515625" style="1" customWidth="1"/>
    <col min="264" max="516" width="9.140625" style="1"/>
    <col min="517" max="517" width="18" style="1" bestFit="1" customWidth="1"/>
    <col min="518" max="519" width="17.28515625" style="1" customWidth="1"/>
    <col min="520" max="772" width="9.140625" style="1"/>
    <col min="773" max="773" width="18" style="1" bestFit="1" customWidth="1"/>
    <col min="774" max="775" width="17.28515625" style="1" customWidth="1"/>
    <col min="776" max="1028" width="9.140625" style="1"/>
    <col min="1029" max="1029" width="18" style="1" bestFit="1" customWidth="1"/>
    <col min="1030" max="1031" width="17.28515625" style="1" customWidth="1"/>
    <col min="1032" max="1284" width="9.140625" style="1"/>
    <col min="1285" max="1285" width="18" style="1" bestFit="1" customWidth="1"/>
    <col min="1286" max="1287" width="17.28515625" style="1" customWidth="1"/>
    <col min="1288" max="1540" width="9.140625" style="1"/>
    <col min="1541" max="1541" width="18" style="1" bestFit="1" customWidth="1"/>
    <col min="1542" max="1543" width="17.28515625" style="1" customWidth="1"/>
    <col min="1544" max="1796" width="9.140625" style="1"/>
    <col min="1797" max="1797" width="18" style="1" bestFit="1" customWidth="1"/>
    <col min="1798" max="1799" width="17.28515625" style="1" customWidth="1"/>
    <col min="1800" max="2052" width="9.140625" style="1"/>
    <col min="2053" max="2053" width="18" style="1" bestFit="1" customWidth="1"/>
    <col min="2054" max="2055" width="17.28515625" style="1" customWidth="1"/>
    <col min="2056" max="2308" width="9.140625" style="1"/>
    <col min="2309" max="2309" width="18" style="1" bestFit="1" customWidth="1"/>
    <col min="2310" max="2311" width="17.28515625" style="1" customWidth="1"/>
    <col min="2312" max="2564" width="9.140625" style="1"/>
    <col min="2565" max="2565" width="18" style="1" bestFit="1" customWidth="1"/>
    <col min="2566" max="2567" width="17.28515625" style="1" customWidth="1"/>
    <col min="2568" max="2820" width="9.140625" style="1"/>
    <col min="2821" max="2821" width="18" style="1" bestFit="1" customWidth="1"/>
    <col min="2822" max="2823" width="17.28515625" style="1" customWidth="1"/>
    <col min="2824" max="3076" width="9.140625" style="1"/>
    <col min="3077" max="3077" width="18" style="1" bestFit="1" customWidth="1"/>
    <col min="3078" max="3079" width="17.28515625" style="1" customWidth="1"/>
    <col min="3080" max="3332" width="9.140625" style="1"/>
    <col min="3333" max="3333" width="18" style="1" bestFit="1" customWidth="1"/>
    <col min="3334" max="3335" width="17.28515625" style="1" customWidth="1"/>
    <col min="3336" max="3588" width="9.140625" style="1"/>
    <col min="3589" max="3589" width="18" style="1" bestFit="1" customWidth="1"/>
    <col min="3590" max="3591" width="17.28515625" style="1" customWidth="1"/>
    <col min="3592" max="3844" width="9.140625" style="1"/>
    <col min="3845" max="3845" width="18" style="1" bestFit="1" customWidth="1"/>
    <col min="3846" max="3847" width="17.28515625" style="1" customWidth="1"/>
    <col min="3848" max="4100" width="9.140625" style="1"/>
    <col min="4101" max="4101" width="18" style="1" bestFit="1" customWidth="1"/>
    <col min="4102" max="4103" width="17.28515625" style="1" customWidth="1"/>
    <col min="4104" max="4356" width="9.140625" style="1"/>
    <col min="4357" max="4357" width="18" style="1" bestFit="1" customWidth="1"/>
    <col min="4358" max="4359" width="17.28515625" style="1" customWidth="1"/>
    <col min="4360" max="4612" width="9.140625" style="1"/>
    <col min="4613" max="4613" width="18" style="1" bestFit="1" customWidth="1"/>
    <col min="4614" max="4615" width="17.28515625" style="1" customWidth="1"/>
    <col min="4616" max="4868" width="9.140625" style="1"/>
    <col min="4869" max="4869" width="18" style="1" bestFit="1" customWidth="1"/>
    <col min="4870" max="4871" width="17.28515625" style="1" customWidth="1"/>
    <col min="4872" max="5124" width="9.140625" style="1"/>
    <col min="5125" max="5125" width="18" style="1" bestFit="1" customWidth="1"/>
    <col min="5126" max="5127" width="17.28515625" style="1" customWidth="1"/>
    <col min="5128" max="5380" width="9.140625" style="1"/>
    <col min="5381" max="5381" width="18" style="1" bestFit="1" customWidth="1"/>
    <col min="5382" max="5383" width="17.28515625" style="1" customWidth="1"/>
    <col min="5384" max="5636" width="9.140625" style="1"/>
    <col min="5637" max="5637" width="18" style="1" bestFit="1" customWidth="1"/>
    <col min="5638" max="5639" width="17.28515625" style="1" customWidth="1"/>
    <col min="5640" max="5892" width="9.140625" style="1"/>
    <col min="5893" max="5893" width="18" style="1" bestFit="1" customWidth="1"/>
    <col min="5894" max="5895" width="17.28515625" style="1" customWidth="1"/>
    <col min="5896" max="6148" width="9.140625" style="1"/>
    <col min="6149" max="6149" width="18" style="1" bestFit="1" customWidth="1"/>
    <col min="6150" max="6151" width="17.28515625" style="1" customWidth="1"/>
    <col min="6152" max="6404" width="9.140625" style="1"/>
    <col min="6405" max="6405" width="18" style="1" bestFit="1" customWidth="1"/>
    <col min="6406" max="6407" width="17.28515625" style="1" customWidth="1"/>
    <col min="6408" max="6660" width="9.140625" style="1"/>
    <col min="6661" max="6661" width="18" style="1" bestFit="1" customWidth="1"/>
    <col min="6662" max="6663" width="17.28515625" style="1" customWidth="1"/>
    <col min="6664" max="6916" width="9.140625" style="1"/>
    <col min="6917" max="6917" width="18" style="1" bestFit="1" customWidth="1"/>
    <col min="6918" max="6919" width="17.28515625" style="1" customWidth="1"/>
    <col min="6920" max="7172" width="9.140625" style="1"/>
    <col min="7173" max="7173" width="18" style="1" bestFit="1" customWidth="1"/>
    <col min="7174" max="7175" width="17.28515625" style="1" customWidth="1"/>
    <col min="7176" max="7428" width="9.140625" style="1"/>
    <col min="7429" max="7429" width="18" style="1" bestFit="1" customWidth="1"/>
    <col min="7430" max="7431" width="17.28515625" style="1" customWidth="1"/>
    <col min="7432" max="7684" width="9.140625" style="1"/>
    <col min="7685" max="7685" width="18" style="1" bestFit="1" customWidth="1"/>
    <col min="7686" max="7687" width="17.28515625" style="1" customWidth="1"/>
    <col min="7688" max="7940" width="9.140625" style="1"/>
    <col min="7941" max="7941" width="18" style="1" bestFit="1" customWidth="1"/>
    <col min="7942" max="7943" width="17.28515625" style="1" customWidth="1"/>
    <col min="7944" max="8196" width="9.140625" style="1"/>
    <col min="8197" max="8197" width="18" style="1" bestFit="1" customWidth="1"/>
    <col min="8198" max="8199" width="17.28515625" style="1" customWidth="1"/>
    <col min="8200" max="8452" width="9.140625" style="1"/>
    <col min="8453" max="8453" width="18" style="1" bestFit="1" customWidth="1"/>
    <col min="8454" max="8455" width="17.28515625" style="1" customWidth="1"/>
    <col min="8456" max="8708" width="9.140625" style="1"/>
    <col min="8709" max="8709" width="18" style="1" bestFit="1" customWidth="1"/>
    <col min="8710" max="8711" width="17.28515625" style="1" customWidth="1"/>
    <col min="8712" max="8964" width="9.140625" style="1"/>
    <col min="8965" max="8965" width="18" style="1" bestFit="1" customWidth="1"/>
    <col min="8966" max="8967" width="17.28515625" style="1" customWidth="1"/>
    <col min="8968" max="9220" width="9.140625" style="1"/>
    <col min="9221" max="9221" width="18" style="1" bestFit="1" customWidth="1"/>
    <col min="9222" max="9223" width="17.28515625" style="1" customWidth="1"/>
    <col min="9224" max="9476" width="9.140625" style="1"/>
    <col min="9477" max="9477" width="18" style="1" bestFit="1" customWidth="1"/>
    <col min="9478" max="9479" width="17.28515625" style="1" customWidth="1"/>
    <col min="9480" max="9732" width="9.140625" style="1"/>
    <col min="9733" max="9733" width="18" style="1" bestFit="1" customWidth="1"/>
    <col min="9734" max="9735" width="17.28515625" style="1" customWidth="1"/>
    <col min="9736" max="9988" width="9.140625" style="1"/>
    <col min="9989" max="9989" width="18" style="1" bestFit="1" customWidth="1"/>
    <col min="9990" max="9991" width="17.28515625" style="1" customWidth="1"/>
    <col min="9992" max="10244" width="9.140625" style="1"/>
    <col min="10245" max="10245" width="18" style="1" bestFit="1" customWidth="1"/>
    <col min="10246" max="10247" width="17.28515625" style="1" customWidth="1"/>
    <col min="10248" max="10500" width="9.140625" style="1"/>
    <col min="10501" max="10501" width="18" style="1" bestFit="1" customWidth="1"/>
    <col min="10502" max="10503" width="17.28515625" style="1" customWidth="1"/>
    <col min="10504" max="10756" width="9.140625" style="1"/>
    <col min="10757" max="10757" width="18" style="1" bestFit="1" customWidth="1"/>
    <col min="10758" max="10759" width="17.28515625" style="1" customWidth="1"/>
    <col min="10760" max="11012" width="9.140625" style="1"/>
    <col min="11013" max="11013" width="18" style="1" bestFit="1" customWidth="1"/>
    <col min="11014" max="11015" width="17.28515625" style="1" customWidth="1"/>
    <col min="11016" max="11268" width="9.140625" style="1"/>
    <col min="11269" max="11269" width="18" style="1" bestFit="1" customWidth="1"/>
    <col min="11270" max="11271" width="17.28515625" style="1" customWidth="1"/>
    <col min="11272" max="11524" width="9.140625" style="1"/>
    <col min="11525" max="11525" width="18" style="1" bestFit="1" customWidth="1"/>
    <col min="11526" max="11527" width="17.28515625" style="1" customWidth="1"/>
    <col min="11528" max="11780" width="9.140625" style="1"/>
    <col min="11781" max="11781" width="18" style="1" bestFit="1" customWidth="1"/>
    <col min="11782" max="11783" width="17.28515625" style="1" customWidth="1"/>
    <col min="11784" max="12036" width="9.140625" style="1"/>
    <col min="12037" max="12037" width="18" style="1" bestFit="1" customWidth="1"/>
    <col min="12038" max="12039" width="17.28515625" style="1" customWidth="1"/>
    <col min="12040" max="12292" width="9.140625" style="1"/>
    <col min="12293" max="12293" width="18" style="1" bestFit="1" customWidth="1"/>
    <col min="12294" max="12295" width="17.28515625" style="1" customWidth="1"/>
    <col min="12296" max="12548" width="9.140625" style="1"/>
    <col min="12549" max="12549" width="18" style="1" bestFit="1" customWidth="1"/>
    <col min="12550" max="12551" width="17.28515625" style="1" customWidth="1"/>
    <col min="12552" max="12804" width="9.140625" style="1"/>
    <col min="12805" max="12805" width="18" style="1" bestFit="1" customWidth="1"/>
    <col min="12806" max="12807" width="17.28515625" style="1" customWidth="1"/>
    <col min="12808" max="13060" width="9.140625" style="1"/>
    <col min="13061" max="13061" width="18" style="1" bestFit="1" customWidth="1"/>
    <col min="13062" max="13063" width="17.28515625" style="1" customWidth="1"/>
    <col min="13064" max="13316" width="9.140625" style="1"/>
    <col min="13317" max="13317" width="18" style="1" bestFit="1" customWidth="1"/>
    <col min="13318" max="13319" width="17.28515625" style="1" customWidth="1"/>
    <col min="13320" max="13572" width="9.140625" style="1"/>
    <col min="13573" max="13573" width="18" style="1" bestFit="1" customWidth="1"/>
    <col min="13574" max="13575" width="17.28515625" style="1" customWidth="1"/>
    <col min="13576" max="13828" width="9.140625" style="1"/>
    <col min="13829" max="13829" width="18" style="1" bestFit="1" customWidth="1"/>
    <col min="13830" max="13831" width="17.28515625" style="1" customWidth="1"/>
    <col min="13832" max="14084" width="9.140625" style="1"/>
    <col min="14085" max="14085" width="18" style="1" bestFit="1" customWidth="1"/>
    <col min="14086" max="14087" width="17.28515625" style="1" customWidth="1"/>
    <col min="14088" max="14340" width="9.140625" style="1"/>
    <col min="14341" max="14341" width="18" style="1" bestFit="1" customWidth="1"/>
    <col min="14342" max="14343" width="17.28515625" style="1" customWidth="1"/>
    <col min="14344" max="14596" width="9.140625" style="1"/>
    <col min="14597" max="14597" width="18" style="1" bestFit="1" customWidth="1"/>
    <col min="14598" max="14599" width="17.28515625" style="1" customWidth="1"/>
    <col min="14600" max="14852" width="9.140625" style="1"/>
    <col min="14853" max="14853" width="18" style="1" bestFit="1" customWidth="1"/>
    <col min="14854" max="14855" width="17.28515625" style="1" customWidth="1"/>
    <col min="14856" max="15108" width="9.140625" style="1"/>
    <col min="15109" max="15109" width="18" style="1" bestFit="1" customWidth="1"/>
    <col min="15110" max="15111" width="17.28515625" style="1" customWidth="1"/>
    <col min="15112" max="15364" width="9.140625" style="1"/>
    <col min="15365" max="15365" width="18" style="1" bestFit="1" customWidth="1"/>
    <col min="15366" max="15367" width="17.28515625" style="1" customWidth="1"/>
    <col min="15368" max="15620" width="9.140625" style="1"/>
    <col min="15621" max="15621" width="18" style="1" bestFit="1" customWidth="1"/>
    <col min="15622" max="15623" width="17.28515625" style="1" customWidth="1"/>
    <col min="15624" max="15876" width="9.140625" style="1"/>
    <col min="15877" max="15877" width="18" style="1" bestFit="1" customWidth="1"/>
    <col min="15878" max="15879" width="17.28515625" style="1" customWidth="1"/>
    <col min="15880" max="16132" width="9.140625" style="1"/>
    <col min="16133" max="16133" width="18" style="1" bestFit="1" customWidth="1"/>
    <col min="16134" max="16135" width="17.28515625" style="1" customWidth="1"/>
    <col min="16136" max="16384" width="9.140625" style="1"/>
  </cols>
  <sheetData>
    <row r="1" spans="1:6" ht="29.25" customHeight="1" thickTop="1" thickBot="1" x14ac:dyDescent="0.3">
      <c r="A1" s="20" t="s">
        <v>8</v>
      </c>
      <c r="B1" s="20"/>
      <c r="C1" s="20"/>
      <c r="D1" s="20"/>
      <c r="E1" s="20"/>
      <c r="F1" s="20"/>
    </row>
    <row r="2" spans="1:6" ht="17.25" thickTop="1" thickBot="1" x14ac:dyDescent="0.3">
      <c r="A2" s="20" t="s">
        <v>0</v>
      </c>
      <c r="B2" s="20"/>
      <c r="C2" s="20"/>
      <c r="D2" s="20"/>
      <c r="E2" s="20"/>
      <c r="F2" s="20"/>
    </row>
    <row r="3" spans="1:6" ht="35.25" customHeight="1" thickTop="1" thickBot="1" x14ac:dyDescent="0.3">
      <c r="A3" s="2" t="s">
        <v>1</v>
      </c>
      <c r="B3" s="21" t="s">
        <v>2</v>
      </c>
      <c r="C3" s="22"/>
      <c r="D3" s="23"/>
      <c r="E3" s="24" t="s">
        <v>3</v>
      </c>
      <c r="F3" s="25"/>
    </row>
    <row r="4" spans="1:6" ht="35.25" customHeight="1" thickTop="1" thickBot="1" x14ac:dyDescent="0.3">
      <c r="A4" s="2">
        <v>1</v>
      </c>
      <c r="B4" s="21" t="s">
        <v>4</v>
      </c>
      <c r="C4" s="22"/>
      <c r="D4" s="23"/>
      <c r="E4" s="26">
        <f>'Abstract Of Cost'!F12</f>
        <v>0</v>
      </c>
      <c r="F4" s="27"/>
    </row>
    <row r="5" spans="1:6" ht="35.25" customHeight="1" thickTop="1" thickBot="1" x14ac:dyDescent="0.3">
      <c r="A5" s="2">
        <v>2</v>
      </c>
      <c r="B5" s="21" t="s">
        <v>5</v>
      </c>
      <c r="C5" s="22"/>
      <c r="D5" s="23"/>
      <c r="E5" s="26">
        <f>'Abstract Of Cost'!F24</f>
        <v>0</v>
      </c>
      <c r="F5" s="27"/>
    </row>
    <row r="6" spans="1:6" ht="35.25" customHeight="1" thickTop="1" thickBot="1" x14ac:dyDescent="0.3">
      <c r="A6" s="2">
        <v>3</v>
      </c>
      <c r="B6" s="21" t="s">
        <v>6</v>
      </c>
      <c r="C6" s="22"/>
      <c r="D6" s="23"/>
      <c r="E6" s="26">
        <f>'Abstract Of Cost'!F29</f>
        <v>0</v>
      </c>
      <c r="F6" s="27"/>
    </row>
    <row r="7" spans="1:6" ht="40.5" customHeight="1" thickTop="1" thickBot="1" x14ac:dyDescent="0.3">
      <c r="A7" s="2"/>
      <c r="B7" s="21" t="s">
        <v>7</v>
      </c>
      <c r="C7" s="22"/>
      <c r="D7" s="23"/>
      <c r="E7" s="26">
        <f>SUM(E4:F6)</f>
        <v>0</v>
      </c>
      <c r="F7" s="27"/>
    </row>
    <row r="8" spans="1:6" ht="13.5" thickTop="1" x14ac:dyDescent="0.2"/>
    <row r="11" spans="1:6" x14ac:dyDescent="0.2">
      <c r="E11" s="3"/>
    </row>
  </sheetData>
  <sheetProtection algorithmName="SHA-512" hashValue="0rzu28lXvX1Q71eIrIKqn2Am6gShHjnwnXrZyDtmC1js7osQ4yvNi4qXltp1EicgPXS9wZUfX6g8+ByLsja0/A==" saltValue="KjLmf1HaMPM0Xr7NMw2yNg==" spinCount="100000" sheet="1" objects="1" scenarios="1" selectLockedCells="1"/>
  <mergeCells count="12">
    <mergeCell ref="B5:D5"/>
    <mergeCell ref="E5:F5"/>
    <mergeCell ref="B6:D6"/>
    <mergeCell ref="E6:F6"/>
    <mergeCell ref="B7:D7"/>
    <mergeCell ref="E7:F7"/>
    <mergeCell ref="A1:F1"/>
    <mergeCell ref="A2:F2"/>
    <mergeCell ref="B3:D3"/>
    <mergeCell ref="E3:F3"/>
    <mergeCell ref="B4:D4"/>
    <mergeCell ref="E4:F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AE4A3-5692-4116-8ECC-76027FA3F48C}">
  <dimension ref="A1:F30"/>
  <sheetViews>
    <sheetView tabSelected="1" topLeftCell="A25" workbookViewId="0">
      <selection activeCell="E26" sqref="E26"/>
    </sheetView>
  </sheetViews>
  <sheetFormatPr defaultRowHeight="12.75" x14ac:dyDescent="0.2"/>
  <cols>
    <col min="1" max="1" width="5.140625" style="4" bestFit="1" customWidth="1"/>
    <col min="2" max="2" width="38.28515625" style="16" customWidth="1"/>
    <col min="3" max="3" width="4.7109375" style="4" bestFit="1" customWidth="1"/>
    <col min="4" max="4" width="9.140625" style="4"/>
    <col min="5" max="5" width="10.42578125" style="4" customWidth="1"/>
    <col min="6" max="6" width="13.85546875" style="4" customWidth="1"/>
    <col min="7" max="255" width="9.140625" style="4"/>
    <col min="256" max="256" width="5.140625" style="4" bestFit="1" customWidth="1"/>
    <col min="257" max="257" width="38.28515625" style="4" customWidth="1"/>
    <col min="258" max="258" width="4.7109375" style="4" bestFit="1" customWidth="1"/>
    <col min="259" max="260" width="9.140625" style="4"/>
    <col min="261" max="261" width="11.5703125" style="4" customWidth="1"/>
    <col min="262" max="262" width="12.85546875" style="4" customWidth="1"/>
    <col min="263" max="511" width="9.140625" style="4"/>
    <col min="512" max="512" width="5.140625" style="4" bestFit="1" customWidth="1"/>
    <col min="513" max="513" width="38.28515625" style="4" customWidth="1"/>
    <col min="514" max="514" width="4.7109375" style="4" bestFit="1" customWidth="1"/>
    <col min="515" max="516" width="9.140625" style="4"/>
    <col min="517" max="517" width="11.5703125" style="4" customWidth="1"/>
    <col min="518" max="518" width="12.85546875" style="4" customWidth="1"/>
    <col min="519" max="767" width="9.140625" style="4"/>
    <col min="768" max="768" width="5.140625" style="4" bestFit="1" customWidth="1"/>
    <col min="769" max="769" width="38.28515625" style="4" customWidth="1"/>
    <col min="770" max="770" width="4.7109375" style="4" bestFit="1" customWidth="1"/>
    <col min="771" max="772" width="9.140625" style="4"/>
    <col min="773" max="773" width="11.5703125" style="4" customWidth="1"/>
    <col min="774" max="774" width="12.85546875" style="4" customWidth="1"/>
    <col min="775" max="1023" width="9.140625" style="4"/>
    <col min="1024" max="1024" width="5.140625" style="4" bestFit="1" customWidth="1"/>
    <col min="1025" max="1025" width="38.28515625" style="4" customWidth="1"/>
    <col min="1026" max="1026" width="4.7109375" style="4" bestFit="1" customWidth="1"/>
    <col min="1027" max="1028" width="9.140625" style="4"/>
    <col min="1029" max="1029" width="11.5703125" style="4" customWidth="1"/>
    <col min="1030" max="1030" width="12.85546875" style="4" customWidth="1"/>
    <col min="1031" max="1279" width="9.140625" style="4"/>
    <col min="1280" max="1280" width="5.140625" style="4" bestFit="1" customWidth="1"/>
    <col min="1281" max="1281" width="38.28515625" style="4" customWidth="1"/>
    <col min="1282" max="1282" width="4.7109375" style="4" bestFit="1" customWidth="1"/>
    <col min="1283" max="1284" width="9.140625" style="4"/>
    <col min="1285" max="1285" width="11.5703125" style="4" customWidth="1"/>
    <col min="1286" max="1286" width="12.85546875" style="4" customWidth="1"/>
    <col min="1287" max="1535" width="9.140625" style="4"/>
    <col min="1536" max="1536" width="5.140625" style="4" bestFit="1" customWidth="1"/>
    <col min="1537" max="1537" width="38.28515625" style="4" customWidth="1"/>
    <col min="1538" max="1538" width="4.7109375" style="4" bestFit="1" customWidth="1"/>
    <col min="1539" max="1540" width="9.140625" style="4"/>
    <col min="1541" max="1541" width="11.5703125" style="4" customWidth="1"/>
    <col min="1542" max="1542" width="12.85546875" style="4" customWidth="1"/>
    <col min="1543" max="1791" width="9.140625" style="4"/>
    <col min="1792" max="1792" width="5.140625" style="4" bestFit="1" customWidth="1"/>
    <col min="1793" max="1793" width="38.28515625" style="4" customWidth="1"/>
    <col min="1794" max="1794" width="4.7109375" style="4" bestFit="1" customWidth="1"/>
    <col min="1795" max="1796" width="9.140625" style="4"/>
    <col min="1797" max="1797" width="11.5703125" style="4" customWidth="1"/>
    <col min="1798" max="1798" width="12.85546875" style="4" customWidth="1"/>
    <col min="1799" max="2047" width="9.140625" style="4"/>
    <col min="2048" max="2048" width="5.140625" style="4" bestFit="1" customWidth="1"/>
    <col min="2049" max="2049" width="38.28515625" style="4" customWidth="1"/>
    <col min="2050" max="2050" width="4.7109375" style="4" bestFit="1" customWidth="1"/>
    <col min="2051" max="2052" width="9.140625" style="4"/>
    <col min="2053" max="2053" width="11.5703125" style="4" customWidth="1"/>
    <col min="2054" max="2054" width="12.85546875" style="4" customWidth="1"/>
    <col min="2055" max="2303" width="9.140625" style="4"/>
    <col min="2304" max="2304" width="5.140625" style="4" bestFit="1" customWidth="1"/>
    <col min="2305" max="2305" width="38.28515625" style="4" customWidth="1"/>
    <col min="2306" max="2306" width="4.7109375" style="4" bestFit="1" customWidth="1"/>
    <col min="2307" max="2308" width="9.140625" style="4"/>
    <col min="2309" max="2309" width="11.5703125" style="4" customWidth="1"/>
    <col min="2310" max="2310" width="12.85546875" style="4" customWidth="1"/>
    <col min="2311" max="2559" width="9.140625" style="4"/>
    <col min="2560" max="2560" width="5.140625" style="4" bestFit="1" customWidth="1"/>
    <col min="2561" max="2561" width="38.28515625" style="4" customWidth="1"/>
    <col min="2562" max="2562" width="4.7109375" style="4" bestFit="1" customWidth="1"/>
    <col min="2563" max="2564" width="9.140625" style="4"/>
    <col min="2565" max="2565" width="11.5703125" style="4" customWidth="1"/>
    <col min="2566" max="2566" width="12.85546875" style="4" customWidth="1"/>
    <col min="2567" max="2815" width="9.140625" style="4"/>
    <col min="2816" max="2816" width="5.140625" style="4" bestFit="1" customWidth="1"/>
    <col min="2817" max="2817" width="38.28515625" style="4" customWidth="1"/>
    <col min="2818" max="2818" width="4.7109375" style="4" bestFit="1" customWidth="1"/>
    <col min="2819" max="2820" width="9.140625" style="4"/>
    <col min="2821" max="2821" width="11.5703125" style="4" customWidth="1"/>
    <col min="2822" max="2822" width="12.85546875" style="4" customWidth="1"/>
    <col min="2823" max="3071" width="9.140625" style="4"/>
    <col min="3072" max="3072" width="5.140625" style="4" bestFit="1" customWidth="1"/>
    <col min="3073" max="3073" width="38.28515625" style="4" customWidth="1"/>
    <col min="3074" max="3074" width="4.7109375" style="4" bestFit="1" customWidth="1"/>
    <col min="3075" max="3076" width="9.140625" style="4"/>
    <col min="3077" max="3077" width="11.5703125" style="4" customWidth="1"/>
    <col min="3078" max="3078" width="12.85546875" style="4" customWidth="1"/>
    <col min="3079" max="3327" width="9.140625" style="4"/>
    <col min="3328" max="3328" width="5.140625" style="4" bestFit="1" customWidth="1"/>
    <col min="3329" max="3329" width="38.28515625" style="4" customWidth="1"/>
    <col min="3330" max="3330" width="4.7109375" style="4" bestFit="1" customWidth="1"/>
    <col min="3331" max="3332" width="9.140625" style="4"/>
    <col min="3333" max="3333" width="11.5703125" style="4" customWidth="1"/>
    <col min="3334" max="3334" width="12.85546875" style="4" customWidth="1"/>
    <col min="3335" max="3583" width="9.140625" style="4"/>
    <col min="3584" max="3584" width="5.140625" style="4" bestFit="1" customWidth="1"/>
    <col min="3585" max="3585" width="38.28515625" style="4" customWidth="1"/>
    <col min="3586" max="3586" width="4.7109375" style="4" bestFit="1" customWidth="1"/>
    <col min="3587" max="3588" width="9.140625" style="4"/>
    <col min="3589" max="3589" width="11.5703125" style="4" customWidth="1"/>
    <col min="3590" max="3590" width="12.85546875" style="4" customWidth="1"/>
    <col min="3591" max="3839" width="9.140625" style="4"/>
    <col min="3840" max="3840" width="5.140625" style="4" bestFit="1" customWidth="1"/>
    <col min="3841" max="3841" width="38.28515625" style="4" customWidth="1"/>
    <col min="3842" max="3842" width="4.7109375" style="4" bestFit="1" customWidth="1"/>
    <col min="3843" max="3844" width="9.140625" style="4"/>
    <col min="3845" max="3845" width="11.5703125" style="4" customWidth="1"/>
    <col min="3846" max="3846" width="12.85546875" style="4" customWidth="1"/>
    <col min="3847" max="4095" width="9.140625" style="4"/>
    <col min="4096" max="4096" width="5.140625" style="4" bestFit="1" customWidth="1"/>
    <col min="4097" max="4097" width="38.28515625" style="4" customWidth="1"/>
    <col min="4098" max="4098" width="4.7109375" style="4" bestFit="1" customWidth="1"/>
    <col min="4099" max="4100" width="9.140625" style="4"/>
    <col min="4101" max="4101" width="11.5703125" style="4" customWidth="1"/>
    <col min="4102" max="4102" width="12.85546875" style="4" customWidth="1"/>
    <col min="4103" max="4351" width="9.140625" style="4"/>
    <col min="4352" max="4352" width="5.140625" style="4" bestFit="1" customWidth="1"/>
    <col min="4353" max="4353" width="38.28515625" style="4" customWidth="1"/>
    <col min="4354" max="4354" width="4.7109375" style="4" bestFit="1" customWidth="1"/>
    <col min="4355" max="4356" width="9.140625" style="4"/>
    <col min="4357" max="4357" width="11.5703125" style="4" customWidth="1"/>
    <col min="4358" max="4358" width="12.85546875" style="4" customWidth="1"/>
    <col min="4359" max="4607" width="9.140625" style="4"/>
    <col min="4608" max="4608" width="5.140625" style="4" bestFit="1" customWidth="1"/>
    <col min="4609" max="4609" width="38.28515625" style="4" customWidth="1"/>
    <col min="4610" max="4610" width="4.7109375" style="4" bestFit="1" customWidth="1"/>
    <col min="4611" max="4612" width="9.140625" style="4"/>
    <col min="4613" max="4613" width="11.5703125" style="4" customWidth="1"/>
    <col min="4614" max="4614" width="12.85546875" style="4" customWidth="1"/>
    <col min="4615" max="4863" width="9.140625" style="4"/>
    <col min="4864" max="4864" width="5.140625" style="4" bestFit="1" customWidth="1"/>
    <col min="4865" max="4865" width="38.28515625" style="4" customWidth="1"/>
    <col min="4866" max="4866" width="4.7109375" style="4" bestFit="1" customWidth="1"/>
    <col min="4867" max="4868" width="9.140625" style="4"/>
    <col min="4869" max="4869" width="11.5703125" style="4" customWidth="1"/>
    <col min="4870" max="4870" width="12.85546875" style="4" customWidth="1"/>
    <col min="4871" max="5119" width="9.140625" style="4"/>
    <col min="5120" max="5120" width="5.140625" style="4" bestFit="1" customWidth="1"/>
    <col min="5121" max="5121" width="38.28515625" style="4" customWidth="1"/>
    <col min="5122" max="5122" width="4.7109375" style="4" bestFit="1" customWidth="1"/>
    <col min="5123" max="5124" width="9.140625" style="4"/>
    <col min="5125" max="5125" width="11.5703125" style="4" customWidth="1"/>
    <col min="5126" max="5126" width="12.85546875" style="4" customWidth="1"/>
    <col min="5127" max="5375" width="9.140625" style="4"/>
    <col min="5376" max="5376" width="5.140625" style="4" bestFit="1" customWidth="1"/>
    <col min="5377" max="5377" width="38.28515625" style="4" customWidth="1"/>
    <col min="5378" max="5378" width="4.7109375" style="4" bestFit="1" customWidth="1"/>
    <col min="5379" max="5380" width="9.140625" style="4"/>
    <col min="5381" max="5381" width="11.5703125" style="4" customWidth="1"/>
    <col min="5382" max="5382" width="12.85546875" style="4" customWidth="1"/>
    <col min="5383" max="5631" width="9.140625" style="4"/>
    <col min="5632" max="5632" width="5.140625" style="4" bestFit="1" customWidth="1"/>
    <col min="5633" max="5633" width="38.28515625" style="4" customWidth="1"/>
    <col min="5634" max="5634" width="4.7109375" style="4" bestFit="1" customWidth="1"/>
    <col min="5635" max="5636" width="9.140625" style="4"/>
    <col min="5637" max="5637" width="11.5703125" style="4" customWidth="1"/>
    <col min="5638" max="5638" width="12.85546875" style="4" customWidth="1"/>
    <col min="5639" max="5887" width="9.140625" style="4"/>
    <col min="5888" max="5888" width="5.140625" style="4" bestFit="1" customWidth="1"/>
    <col min="5889" max="5889" width="38.28515625" style="4" customWidth="1"/>
    <col min="5890" max="5890" width="4.7109375" style="4" bestFit="1" customWidth="1"/>
    <col min="5891" max="5892" width="9.140625" style="4"/>
    <col min="5893" max="5893" width="11.5703125" style="4" customWidth="1"/>
    <col min="5894" max="5894" width="12.85546875" style="4" customWidth="1"/>
    <col min="5895" max="6143" width="9.140625" style="4"/>
    <col min="6144" max="6144" width="5.140625" style="4" bestFit="1" customWidth="1"/>
    <col min="6145" max="6145" width="38.28515625" style="4" customWidth="1"/>
    <col min="6146" max="6146" width="4.7109375" style="4" bestFit="1" customWidth="1"/>
    <col min="6147" max="6148" width="9.140625" style="4"/>
    <col min="6149" max="6149" width="11.5703125" style="4" customWidth="1"/>
    <col min="6150" max="6150" width="12.85546875" style="4" customWidth="1"/>
    <col min="6151" max="6399" width="9.140625" style="4"/>
    <col min="6400" max="6400" width="5.140625" style="4" bestFit="1" customWidth="1"/>
    <col min="6401" max="6401" width="38.28515625" style="4" customWidth="1"/>
    <col min="6402" max="6402" width="4.7109375" style="4" bestFit="1" customWidth="1"/>
    <col min="6403" max="6404" width="9.140625" style="4"/>
    <col min="6405" max="6405" width="11.5703125" style="4" customWidth="1"/>
    <col min="6406" max="6406" width="12.85546875" style="4" customWidth="1"/>
    <col min="6407" max="6655" width="9.140625" style="4"/>
    <col min="6656" max="6656" width="5.140625" style="4" bestFit="1" customWidth="1"/>
    <col min="6657" max="6657" width="38.28515625" style="4" customWidth="1"/>
    <col min="6658" max="6658" width="4.7109375" style="4" bestFit="1" customWidth="1"/>
    <col min="6659" max="6660" width="9.140625" style="4"/>
    <col min="6661" max="6661" width="11.5703125" style="4" customWidth="1"/>
    <col min="6662" max="6662" width="12.85546875" style="4" customWidth="1"/>
    <col min="6663" max="6911" width="9.140625" style="4"/>
    <col min="6912" max="6912" width="5.140625" style="4" bestFit="1" customWidth="1"/>
    <col min="6913" max="6913" width="38.28515625" style="4" customWidth="1"/>
    <col min="6914" max="6914" width="4.7109375" style="4" bestFit="1" customWidth="1"/>
    <col min="6915" max="6916" width="9.140625" style="4"/>
    <col min="6917" max="6917" width="11.5703125" style="4" customWidth="1"/>
    <col min="6918" max="6918" width="12.85546875" style="4" customWidth="1"/>
    <col min="6919" max="7167" width="9.140625" style="4"/>
    <col min="7168" max="7168" width="5.140625" style="4" bestFit="1" customWidth="1"/>
    <col min="7169" max="7169" width="38.28515625" style="4" customWidth="1"/>
    <col min="7170" max="7170" width="4.7109375" style="4" bestFit="1" customWidth="1"/>
    <col min="7171" max="7172" width="9.140625" style="4"/>
    <col min="7173" max="7173" width="11.5703125" style="4" customWidth="1"/>
    <col min="7174" max="7174" width="12.85546875" style="4" customWidth="1"/>
    <col min="7175" max="7423" width="9.140625" style="4"/>
    <col min="7424" max="7424" width="5.140625" style="4" bestFit="1" customWidth="1"/>
    <col min="7425" max="7425" width="38.28515625" style="4" customWidth="1"/>
    <col min="7426" max="7426" width="4.7109375" style="4" bestFit="1" customWidth="1"/>
    <col min="7427" max="7428" width="9.140625" style="4"/>
    <col min="7429" max="7429" width="11.5703125" style="4" customWidth="1"/>
    <col min="7430" max="7430" width="12.85546875" style="4" customWidth="1"/>
    <col min="7431" max="7679" width="9.140625" style="4"/>
    <col min="7680" max="7680" width="5.140625" style="4" bestFit="1" customWidth="1"/>
    <col min="7681" max="7681" width="38.28515625" style="4" customWidth="1"/>
    <col min="7682" max="7682" width="4.7109375" style="4" bestFit="1" customWidth="1"/>
    <col min="7683" max="7684" width="9.140625" style="4"/>
    <col min="7685" max="7685" width="11.5703125" style="4" customWidth="1"/>
    <col min="7686" max="7686" width="12.85546875" style="4" customWidth="1"/>
    <col min="7687" max="7935" width="9.140625" style="4"/>
    <col min="7936" max="7936" width="5.140625" style="4" bestFit="1" customWidth="1"/>
    <col min="7937" max="7937" width="38.28515625" style="4" customWidth="1"/>
    <col min="7938" max="7938" width="4.7109375" style="4" bestFit="1" customWidth="1"/>
    <col min="7939" max="7940" width="9.140625" style="4"/>
    <col min="7941" max="7941" width="11.5703125" style="4" customWidth="1"/>
    <col min="7942" max="7942" width="12.85546875" style="4" customWidth="1"/>
    <col min="7943" max="8191" width="9.140625" style="4"/>
    <col min="8192" max="8192" width="5.140625" style="4" bestFit="1" customWidth="1"/>
    <col min="8193" max="8193" width="38.28515625" style="4" customWidth="1"/>
    <col min="8194" max="8194" width="4.7109375" style="4" bestFit="1" customWidth="1"/>
    <col min="8195" max="8196" width="9.140625" style="4"/>
    <col min="8197" max="8197" width="11.5703125" style="4" customWidth="1"/>
    <col min="8198" max="8198" width="12.85546875" style="4" customWidth="1"/>
    <col min="8199" max="8447" width="9.140625" style="4"/>
    <col min="8448" max="8448" width="5.140625" style="4" bestFit="1" customWidth="1"/>
    <col min="8449" max="8449" width="38.28515625" style="4" customWidth="1"/>
    <col min="8450" max="8450" width="4.7109375" style="4" bestFit="1" customWidth="1"/>
    <col min="8451" max="8452" width="9.140625" style="4"/>
    <col min="8453" max="8453" width="11.5703125" style="4" customWidth="1"/>
    <col min="8454" max="8454" width="12.85546875" style="4" customWidth="1"/>
    <col min="8455" max="8703" width="9.140625" style="4"/>
    <col min="8704" max="8704" width="5.140625" style="4" bestFit="1" customWidth="1"/>
    <col min="8705" max="8705" width="38.28515625" style="4" customWidth="1"/>
    <col min="8706" max="8706" width="4.7109375" style="4" bestFit="1" customWidth="1"/>
    <col min="8707" max="8708" width="9.140625" style="4"/>
    <col min="8709" max="8709" width="11.5703125" style="4" customWidth="1"/>
    <col min="8710" max="8710" width="12.85546875" style="4" customWidth="1"/>
    <col min="8711" max="8959" width="9.140625" style="4"/>
    <col min="8960" max="8960" width="5.140625" style="4" bestFit="1" customWidth="1"/>
    <col min="8961" max="8961" width="38.28515625" style="4" customWidth="1"/>
    <col min="8962" max="8962" width="4.7109375" style="4" bestFit="1" customWidth="1"/>
    <col min="8963" max="8964" width="9.140625" style="4"/>
    <col min="8965" max="8965" width="11.5703125" style="4" customWidth="1"/>
    <col min="8966" max="8966" width="12.85546875" style="4" customWidth="1"/>
    <col min="8967" max="9215" width="9.140625" style="4"/>
    <col min="9216" max="9216" width="5.140625" style="4" bestFit="1" customWidth="1"/>
    <col min="9217" max="9217" width="38.28515625" style="4" customWidth="1"/>
    <col min="9218" max="9218" width="4.7109375" style="4" bestFit="1" customWidth="1"/>
    <col min="9219" max="9220" width="9.140625" style="4"/>
    <col min="9221" max="9221" width="11.5703125" style="4" customWidth="1"/>
    <col min="9222" max="9222" width="12.85546875" style="4" customWidth="1"/>
    <col min="9223" max="9471" width="9.140625" style="4"/>
    <col min="9472" max="9472" width="5.140625" style="4" bestFit="1" customWidth="1"/>
    <col min="9473" max="9473" width="38.28515625" style="4" customWidth="1"/>
    <col min="9474" max="9474" width="4.7109375" style="4" bestFit="1" customWidth="1"/>
    <col min="9475" max="9476" width="9.140625" style="4"/>
    <col min="9477" max="9477" width="11.5703125" style="4" customWidth="1"/>
    <col min="9478" max="9478" width="12.85546875" style="4" customWidth="1"/>
    <col min="9479" max="9727" width="9.140625" style="4"/>
    <col min="9728" max="9728" width="5.140625" style="4" bestFit="1" customWidth="1"/>
    <col min="9729" max="9729" width="38.28515625" style="4" customWidth="1"/>
    <col min="9730" max="9730" width="4.7109375" style="4" bestFit="1" customWidth="1"/>
    <col min="9731" max="9732" width="9.140625" style="4"/>
    <col min="9733" max="9733" width="11.5703125" style="4" customWidth="1"/>
    <col min="9734" max="9734" width="12.85546875" style="4" customWidth="1"/>
    <col min="9735" max="9983" width="9.140625" style="4"/>
    <col min="9984" max="9984" width="5.140625" style="4" bestFit="1" customWidth="1"/>
    <col min="9985" max="9985" width="38.28515625" style="4" customWidth="1"/>
    <col min="9986" max="9986" width="4.7109375" style="4" bestFit="1" customWidth="1"/>
    <col min="9987" max="9988" width="9.140625" style="4"/>
    <col min="9989" max="9989" width="11.5703125" style="4" customWidth="1"/>
    <col min="9990" max="9990" width="12.85546875" style="4" customWidth="1"/>
    <col min="9991" max="10239" width="9.140625" style="4"/>
    <col min="10240" max="10240" width="5.140625" style="4" bestFit="1" customWidth="1"/>
    <col min="10241" max="10241" width="38.28515625" style="4" customWidth="1"/>
    <col min="10242" max="10242" width="4.7109375" style="4" bestFit="1" customWidth="1"/>
    <col min="10243" max="10244" width="9.140625" style="4"/>
    <col min="10245" max="10245" width="11.5703125" style="4" customWidth="1"/>
    <col min="10246" max="10246" width="12.85546875" style="4" customWidth="1"/>
    <col min="10247" max="10495" width="9.140625" style="4"/>
    <col min="10496" max="10496" width="5.140625" style="4" bestFit="1" customWidth="1"/>
    <col min="10497" max="10497" width="38.28515625" style="4" customWidth="1"/>
    <col min="10498" max="10498" width="4.7109375" style="4" bestFit="1" customWidth="1"/>
    <col min="10499" max="10500" width="9.140625" style="4"/>
    <col min="10501" max="10501" width="11.5703125" style="4" customWidth="1"/>
    <col min="10502" max="10502" width="12.85546875" style="4" customWidth="1"/>
    <col min="10503" max="10751" width="9.140625" style="4"/>
    <col min="10752" max="10752" width="5.140625" style="4" bestFit="1" customWidth="1"/>
    <col min="10753" max="10753" width="38.28515625" style="4" customWidth="1"/>
    <col min="10754" max="10754" width="4.7109375" style="4" bestFit="1" customWidth="1"/>
    <col min="10755" max="10756" width="9.140625" style="4"/>
    <col min="10757" max="10757" width="11.5703125" style="4" customWidth="1"/>
    <col min="10758" max="10758" width="12.85546875" style="4" customWidth="1"/>
    <col min="10759" max="11007" width="9.140625" style="4"/>
    <col min="11008" max="11008" width="5.140625" style="4" bestFit="1" customWidth="1"/>
    <col min="11009" max="11009" width="38.28515625" style="4" customWidth="1"/>
    <col min="11010" max="11010" width="4.7109375" style="4" bestFit="1" customWidth="1"/>
    <col min="11011" max="11012" width="9.140625" style="4"/>
    <col min="11013" max="11013" width="11.5703125" style="4" customWidth="1"/>
    <col min="11014" max="11014" width="12.85546875" style="4" customWidth="1"/>
    <col min="11015" max="11263" width="9.140625" style="4"/>
    <col min="11264" max="11264" width="5.140625" style="4" bestFit="1" customWidth="1"/>
    <col min="11265" max="11265" width="38.28515625" style="4" customWidth="1"/>
    <col min="11266" max="11266" width="4.7109375" style="4" bestFit="1" customWidth="1"/>
    <col min="11267" max="11268" width="9.140625" style="4"/>
    <col min="11269" max="11269" width="11.5703125" style="4" customWidth="1"/>
    <col min="11270" max="11270" width="12.85546875" style="4" customWidth="1"/>
    <col min="11271" max="11519" width="9.140625" style="4"/>
    <col min="11520" max="11520" width="5.140625" style="4" bestFit="1" customWidth="1"/>
    <col min="11521" max="11521" width="38.28515625" style="4" customWidth="1"/>
    <col min="11522" max="11522" width="4.7109375" style="4" bestFit="1" customWidth="1"/>
    <col min="11523" max="11524" width="9.140625" style="4"/>
    <col min="11525" max="11525" width="11.5703125" style="4" customWidth="1"/>
    <col min="11526" max="11526" width="12.85546875" style="4" customWidth="1"/>
    <col min="11527" max="11775" width="9.140625" style="4"/>
    <col min="11776" max="11776" width="5.140625" style="4" bestFit="1" customWidth="1"/>
    <col min="11777" max="11777" width="38.28515625" style="4" customWidth="1"/>
    <col min="11778" max="11778" width="4.7109375" style="4" bestFit="1" customWidth="1"/>
    <col min="11779" max="11780" width="9.140625" style="4"/>
    <col min="11781" max="11781" width="11.5703125" style="4" customWidth="1"/>
    <col min="11782" max="11782" width="12.85546875" style="4" customWidth="1"/>
    <col min="11783" max="12031" width="9.140625" style="4"/>
    <col min="12032" max="12032" width="5.140625" style="4" bestFit="1" customWidth="1"/>
    <col min="12033" max="12033" width="38.28515625" style="4" customWidth="1"/>
    <col min="12034" max="12034" width="4.7109375" style="4" bestFit="1" customWidth="1"/>
    <col min="12035" max="12036" width="9.140625" style="4"/>
    <col min="12037" max="12037" width="11.5703125" style="4" customWidth="1"/>
    <col min="12038" max="12038" width="12.85546875" style="4" customWidth="1"/>
    <col min="12039" max="12287" width="9.140625" style="4"/>
    <col min="12288" max="12288" width="5.140625" style="4" bestFit="1" customWidth="1"/>
    <col min="12289" max="12289" width="38.28515625" style="4" customWidth="1"/>
    <col min="12290" max="12290" width="4.7109375" style="4" bestFit="1" customWidth="1"/>
    <col min="12291" max="12292" width="9.140625" style="4"/>
    <col min="12293" max="12293" width="11.5703125" style="4" customWidth="1"/>
    <col min="12294" max="12294" width="12.85546875" style="4" customWidth="1"/>
    <col min="12295" max="12543" width="9.140625" style="4"/>
    <col min="12544" max="12544" width="5.140625" style="4" bestFit="1" customWidth="1"/>
    <col min="12545" max="12545" width="38.28515625" style="4" customWidth="1"/>
    <col min="12546" max="12546" width="4.7109375" style="4" bestFit="1" customWidth="1"/>
    <col min="12547" max="12548" width="9.140625" style="4"/>
    <col min="12549" max="12549" width="11.5703125" style="4" customWidth="1"/>
    <col min="12550" max="12550" width="12.85546875" style="4" customWidth="1"/>
    <col min="12551" max="12799" width="9.140625" style="4"/>
    <col min="12800" max="12800" width="5.140625" style="4" bestFit="1" customWidth="1"/>
    <col min="12801" max="12801" width="38.28515625" style="4" customWidth="1"/>
    <col min="12802" max="12802" width="4.7109375" style="4" bestFit="1" customWidth="1"/>
    <col min="12803" max="12804" width="9.140625" style="4"/>
    <col min="12805" max="12805" width="11.5703125" style="4" customWidth="1"/>
    <col min="12806" max="12806" width="12.85546875" style="4" customWidth="1"/>
    <col min="12807" max="13055" width="9.140625" style="4"/>
    <col min="13056" max="13056" width="5.140625" style="4" bestFit="1" customWidth="1"/>
    <col min="13057" max="13057" width="38.28515625" style="4" customWidth="1"/>
    <col min="13058" max="13058" width="4.7109375" style="4" bestFit="1" customWidth="1"/>
    <col min="13059" max="13060" width="9.140625" style="4"/>
    <col min="13061" max="13061" width="11.5703125" style="4" customWidth="1"/>
    <col min="13062" max="13062" width="12.85546875" style="4" customWidth="1"/>
    <col min="13063" max="13311" width="9.140625" style="4"/>
    <col min="13312" max="13312" width="5.140625" style="4" bestFit="1" customWidth="1"/>
    <col min="13313" max="13313" width="38.28515625" style="4" customWidth="1"/>
    <col min="13314" max="13314" width="4.7109375" style="4" bestFit="1" customWidth="1"/>
    <col min="13315" max="13316" width="9.140625" style="4"/>
    <col min="13317" max="13317" width="11.5703125" style="4" customWidth="1"/>
    <col min="13318" max="13318" width="12.85546875" style="4" customWidth="1"/>
    <col min="13319" max="13567" width="9.140625" style="4"/>
    <col min="13568" max="13568" width="5.140625" style="4" bestFit="1" customWidth="1"/>
    <col min="13569" max="13569" width="38.28515625" style="4" customWidth="1"/>
    <col min="13570" max="13570" width="4.7109375" style="4" bestFit="1" customWidth="1"/>
    <col min="13571" max="13572" width="9.140625" style="4"/>
    <col min="13573" max="13573" width="11.5703125" style="4" customWidth="1"/>
    <col min="13574" max="13574" width="12.85546875" style="4" customWidth="1"/>
    <col min="13575" max="13823" width="9.140625" style="4"/>
    <col min="13824" max="13824" width="5.140625" style="4" bestFit="1" customWidth="1"/>
    <col min="13825" max="13825" width="38.28515625" style="4" customWidth="1"/>
    <col min="13826" max="13826" width="4.7109375" style="4" bestFit="1" customWidth="1"/>
    <col min="13827" max="13828" width="9.140625" style="4"/>
    <col min="13829" max="13829" width="11.5703125" style="4" customWidth="1"/>
    <col min="13830" max="13830" width="12.85546875" style="4" customWidth="1"/>
    <col min="13831" max="14079" width="9.140625" style="4"/>
    <col min="14080" max="14080" width="5.140625" style="4" bestFit="1" customWidth="1"/>
    <col min="14081" max="14081" width="38.28515625" style="4" customWidth="1"/>
    <col min="14082" max="14082" width="4.7109375" style="4" bestFit="1" customWidth="1"/>
    <col min="14083" max="14084" width="9.140625" style="4"/>
    <col min="14085" max="14085" width="11.5703125" style="4" customWidth="1"/>
    <col min="14086" max="14086" width="12.85546875" style="4" customWidth="1"/>
    <col min="14087" max="14335" width="9.140625" style="4"/>
    <col min="14336" max="14336" width="5.140625" style="4" bestFit="1" customWidth="1"/>
    <col min="14337" max="14337" width="38.28515625" style="4" customWidth="1"/>
    <col min="14338" max="14338" width="4.7109375" style="4" bestFit="1" customWidth="1"/>
    <col min="14339" max="14340" width="9.140625" style="4"/>
    <col min="14341" max="14341" width="11.5703125" style="4" customWidth="1"/>
    <col min="14342" max="14342" width="12.85546875" style="4" customWidth="1"/>
    <col min="14343" max="14591" width="9.140625" style="4"/>
    <col min="14592" max="14592" width="5.140625" style="4" bestFit="1" customWidth="1"/>
    <col min="14593" max="14593" width="38.28515625" style="4" customWidth="1"/>
    <col min="14594" max="14594" width="4.7109375" style="4" bestFit="1" customWidth="1"/>
    <col min="14595" max="14596" width="9.140625" style="4"/>
    <col min="14597" max="14597" width="11.5703125" style="4" customWidth="1"/>
    <col min="14598" max="14598" width="12.85546875" style="4" customWidth="1"/>
    <col min="14599" max="14847" width="9.140625" style="4"/>
    <col min="14848" max="14848" width="5.140625" style="4" bestFit="1" customWidth="1"/>
    <col min="14849" max="14849" width="38.28515625" style="4" customWidth="1"/>
    <col min="14850" max="14850" width="4.7109375" style="4" bestFit="1" customWidth="1"/>
    <col min="14851" max="14852" width="9.140625" style="4"/>
    <col min="14853" max="14853" width="11.5703125" style="4" customWidth="1"/>
    <col min="14854" max="14854" width="12.85546875" style="4" customWidth="1"/>
    <col min="14855" max="15103" width="9.140625" style="4"/>
    <col min="15104" max="15104" width="5.140625" style="4" bestFit="1" customWidth="1"/>
    <col min="15105" max="15105" width="38.28515625" style="4" customWidth="1"/>
    <col min="15106" max="15106" width="4.7109375" style="4" bestFit="1" customWidth="1"/>
    <col min="15107" max="15108" width="9.140625" style="4"/>
    <col min="15109" max="15109" width="11.5703125" style="4" customWidth="1"/>
    <col min="15110" max="15110" width="12.85546875" style="4" customWidth="1"/>
    <col min="15111" max="15359" width="9.140625" style="4"/>
    <col min="15360" max="15360" width="5.140625" style="4" bestFit="1" customWidth="1"/>
    <col min="15361" max="15361" width="38.28515625" style="4" customWidth="1"/>
    <col min="15362" max="15362" width="4.7109375" style="4" bestFit="1" customWidth="1"/>
    <col min="15363" max="15364" width="9.140625" style="4"/>
    <col min="15365" max="15365" width="11.5703125" style="4" customWidth="1"/>
    <col min="15366" max="15366" width="12.85546875" style="4" customWidth="1"/>
    <col min="15367" max="15615" width="9.140625" style="4"/>
    <col min="15616" max="15616" width="5.140625" style="4" bestFit="1" customWidth="1"/>
    <col min="15617" max="15617" width="38.28515625" style="4" customWidth="1"/>
    <col min="15618" max="15618" width="4.7109375" style="4" bestFit="1" customWidth="1"/>
    <col min="15619" max="15620" width="9.140625" style="4"/>
    <col min="15621" max="15621" width="11.5703125" style="4" customWidth="1"/>
    <col min="15622" max="15622" width="12.85546875" style="4" customWidth="1"/>
    <col min="15623" max="15871" width="9.140625" style="4"/>
    <col min="15872" max="15872" width="5.140625" style="4" bestFit="1" customWidth="1"/>
    <col min="15873" max="15873" width="38.28515625" style="4" customWidth="1"/>
    <col min="15874" max="15874" width="4.7109375" style="4" bestFit="1" customWidth="1"/>
    <col min="15875" max="15876" width="9.140625" style="4"/>
    <col min="15877" max="15877" width="11.5703125" style="4" customWidth="1"/>
    <col min="15878" max="15878" width="12.85546875" style="4" customWidth="1"/>
    <col min="15879" max="16127" width="9.140625" style="4"/>
    <col min="16128" max="16128" width="5.140625" style="4" bestFit="1" customWidth="1"/>
    <col min="16129" max="16129" width="38.28515625" style="4" customWidth="1"/>
    <col min="16130" max="16130" width="4.7109375" style="4" bestFit="1" customWidth="1"/>
    <col min="16131" max="16132" width="9.140625" style="4"/>
    <col min="16133" max="16133" width="11.5703125" style="4" customWidth="1"/>
    <col min="16134" max="16134" width="12.85546875" style="4" customWidth="1"/>
    <col min="16135" max="16384" width="9.140625" style="4"/>
  </cols>
  <sheetData>
    <row r="1" spans="1:6" ht="33" customHeight="1" x14ac:dyDescent="0.3">
      <c r="A1" s="28" t="s">
        <v>8</v>
      </c>
      <c r="B1" s="28"/>
      <c r="C1" s="28"/>
      <c r="D1" s="28"/>
      <c r="E1" s="28"/>
      <c r="F1" s="28"/>
    </row>
    <row r="2" spans="1:6" ht="33" customHeight="1" x14ac:dyDescent="0.2">
      <c r="A2" s="5" t="s">
        <v>9</v>
      </c>
      <c r="B2" s="6" t="s">
        <v>10</v>
      </c>
      <c r="C2" s="5" t="s">
        <v>11</v>
      </c>
      <c r="D2" s="5" t="s">
        <v>12</v>
      </c>
      <c r="E2" s="5" t="s">
        <v>13</v>
      </c>
      <c r="F2" s="5" t="s">
        <v>14</v>
      </c>
    </row>
    <row r="3" spans="1:6" ht="33" customHeight="1" x14ac:dyDescent="0.25">
      <c r="A3" s="5"/>
      <c r="B3" s="7" t="s">
        <v>4</v>
      </c>
      <c r="C3" s="8"/>
      <c r="D3" s="8"/>
      <c r="E3" s="8"/>
      <c r="F3" s="8"/>
    </row>
    <row r="4" spans="1:6" ht="25.5" customHeight="1" x14ac:dyDescent="0.2">
      <c r="A4" s="5">
        <v>1</v>
      </c>
      <c r="B4" s="9" t="s">
        <v>21</v>
      </c>
      <c r="C4" s="10" t="s">
        <v>42</v>
      </c>
      <c r="D4" s="10">
        <v>1296.53</v>
      </c>
      <c r="E4" s="17"/>
      <c r="F4" s="11">
        <f t="shared" ref="F4:F28" si="0">E4*D4</f>
        <v>0</v>
      </c>
    </row>
    <row r="5" spans="1:6" ht="38.25" x14ac:dyDescent="0.2">
      <c r="A5" s="5">
        <v>2</v>
      </c>
      <c r="B5" s="9" t="s">
        <v>22</v>
      </c>
      <c r="C5" s="8" t="s">
        <v>42</v>
      </c>
      <c r="D5" s="10">
        <v>318.5</v>
      </c>
      <c r="E5" s="17"/>
      <c r="F5" s="11">
        <f>E5*D5</f>
        <v>0</v>
      </c>
    </row>
    <row r="6" spans="1:6" ht="38.25" x14ac:dyDescent="0.2">
      <c r="A6" s="5">
        <v>3</v>
      </c>
      <c r="B6" s="9" t="s">
        <v>23</v>
      </c>
      <c r="C6" s="8" t="s">
        <v>42</v>
      </c>
      <c r="D6" s="10">
        <v>1047</v>
      </c>
      <c r="E6" s="18"/>
      <c r="F6" s="11">
        <f>E6*D6</f>
        <v>0</v>
      </c>
    </row>
    <row r="7" spans="1:6" ht="63.75" x14ac:dyDescent="0.2">
      <c r="A7" s="5">
        <v>4</v>
      </c>
      <c r="B7" s="9" t="s">
        <v>24</v>
      </c>
      <c r="C7" s="12" t="s">
        <v>42</v>
      </c>
      <c r="D7" s="10">
        <v>16.25</v>
      </c>
      <c r="E7" s="18"/>
      <c r="F7" s="11">
        <f t="shared" si="0"/>
        <v>0</v>
      </c>
    </row>
    <row r="8" spans="1:6" ht="38.25" x14ac:dyDescent="0.2">
      <c r="A8" s="5">
        <v>5</v>
      </c>
      <c r="B8" s="9" t="s">
        <v>25</v>
      </c>
      <c r="C8" s="8" t="s">
        <v>43</v>
      </c>
      <c r="D8" s="10">
        <v>12</v>
      </c>
      <c r="E8" s="18"/>
      <c r="F8" s="11">
        <f t="shared" si="0"/>
        <v>0</v>
      </c>
    </row>
    <row r="9" spans="1:6" ht="25.5" x14ac:dyDescent="0.2">
      <c r="A9" s="5">
        <v>6</v>
      </c>
      <c r="B9" s="9" t="s">
        <v>26</v>
      </c>
      <c r="C9" s="8" t="s">
        <v>42</v>
      </c>
      <c r="D9" s="10">
        <v>401.77777777777777</v>
      </c>
      <c r="E9" s="18"/>
      <c r="F9" s="11">
        <f t="shared" si="0"/>
        <v>0</v>
      </c>
    </row>
    <row r="10" spans="1:6" ht="38.25" x14ac:dyDescent="0.2">
      <c r="A10" s="5">
        <v>7</v>
      </c>
      <c r="B10" s="9" t="s">
        <v>27</v>
      </c>
      <c r="C10" s="8" t="s">
        <v>42</v>
      </c>
      <c r="D10" s="10">
        <v>12</v>
      </c>
      <c r="E10" s="18"/>
      <c r="F10" s="11">
        <f t="shared" si="0"/>
        <v>0</v>
      </c>
    </row>
    <row r="11" spans="1:6" ht="63.75" x14ac:dyDescent="0.2">
      <c r="A11" s="5">
        <v>8</v>
      </c>
      <c r="B11" s="9" t="s">
        <v>28</v>
      </c>
      <c r="C11" s="8" t="s">
        <v>44</v>
      </c>
      <c r="D11" s="10">
        <v>1</v>
      </c>
      <c r="E11" s="18"/>
      <c r="F11" s="11">
        <f t="shared" si="0"/>
        <v>0</v>
      </c>
    </row>
    <row r="12" spans="1:6" ht="19.5" customHeight="1" x14ac:dyDescent="0.2">
      <c r="A12" s="5"/>
      <c r="B12" s="9"/>
      <c r="C12" s="29" t="s">
        <v>15</v>
      </c>
      <c r="D12" s="30"/>
      <c r="E12" s="31"/>
      <c r="F12" s="13">
        <f>SUM(F3:F11)</f>
        <v>0</v>
      </c>
    </row>
    <row r="13" spans="1:6" ht="15.75" x14ac:dyDescent="0.2">
      <c r="A13" s="5"/>
      <c r="B13" s="14" t="s">
        <v>16</v>
      </c>
      <c r="C13" s="8"/>
      <c r="D13" s="10"/>
      <c r="E13" s="12"/>
      <c r="F13" s="11"/>
    </row>
    <row r="14" spans="1:6" ht="63.75" x14ac:dyDescent="0.2">
      <c r="A14" s="5">
        <v>9</v>
      </c>
      <c r="B14" s="9" t="s">
        <v>29</v>
      </c>
      <c r="C14" s="8" t="s">
        <v>45</v>
      </c>
      <c r="D14" s="8">
        <v>20</v>
      </c>
      <c r="E14" s="19"/>
      <c r="F14" s="11">
        <f t="shared" si="0"/>
        <v>0</v>
      </c>
    </row>
    <row r="15" spans="1:6" ht="25.5" x14ac:dyDescent="0.2">
      <c r="A15" s="5">
        <v>10</v>
      </c>
      <c r="B15" s="9" t="s">
        <v>30</v>
      </c>
      <c r="C15" s="8" t="s">
        <v>46</v>
      </c>
      <c r="D15" s="8">
        <v>1</v>
      </c>
      <c r="E15" s="19"/>
      <c r="F15" s="11">
        <f t="shared" si="0"/>
        <v>0</v>
      </c>
    </row>
    <row r="16" spans="1:6" ht="25.5" x14ac:dyDescent="0.2">
      <c r="A16" s="5">
        <v>11</v>
      </c>
      <c r="B16" s="9" t="s">
        <v>31</v>
      </c>
      <c r="C16" s="8" t="s">
        <v>46</v>
      </c>
      <c r="D16" s="8">
        <v>1</v>
      </c>
      <c r="E16" s="19"/>
      <c r="F16" s="11">
        <f t="shared" si="0"/>
        <v>0</v>
      </c>
    </row>
    <row r="17" spans="1:6" ht="76.5" x14ac:dyDescent="0.2">
      <c r="A17" s="5">
        <v>12</v>
      </c>
      <c r="B17" s="9" t="s">
        <v>32</v>
      </c>
      <c r="C17" s="8" t="s">
        <v>46</v>
      </c>
      <c r="D17" s="8">
        <v>3</v>
      </c>
      <c r="E17" s="19"/>
      <c r="F17" s="11">
        <f t="shared" si="0"/>
        <v>0</v>
      </c>
    </row>
    <row r="18" spans="1:6" ht="102" x14ac:dyDescent="0.2">
      <c r="A18" s="5">
        <v>13</v>
      </c>
      <c r="B18" s="9" t="s">
        <v>33</v>
      </c>
      <c r="C18" s="8" t="s">
        <v>45</v>
      </c>
      <c r="D18" s="8">
        <v>13</v>
      </c>
      <c r="E18" s="19"/>
      <c r="F18" s="11">
        <f t="shared" si="0"/>
        <v>0</v>
      </c>
    </row>
    <row r="19" spans="1:6" ht="38.25" x14ac:dyDescent="0.2">
      <c r="A19" s="5">
        <v>14</v>
      </c>
      <c r="B19" s="9" t="s">
        <v>34</v>
      </c>
      <c r="C19" s="8" t="s">
        <v>46</v>
      </c>
      <c r="D19" s="8">
        <v>2</v>
      </c>
      <c r="E19" s="19"/>
      <c r="F19" s="11">
        <f t="shared" si="0"/>
        <v>0</v>
      </c>
    </row>
    <row r="20" spans="1:6" ht="140.25" x14ac:dyDescent="0.2">
      <c r="A20" s="5">
        <v>15</v>
      </c>
      <c r="B20" s="9" t="s">
        <v>35</v>
      </c>
      <c r="C20" s="8" t="s">
        <v>46</v>
      </c>
      <c r="D20" s="8">
        <v>2</v>
      </c>
      <c r="E20" s="19"/>
      <c r="F20" s="11">
        <f t="shared" si="0"/>
        <v>0</v>
      </c>
    </row>
    <row r="21" spans="1:6" ht="63.75" x14ac:dyDescent="0.2">
      <c r="A21" s="5">
        <v>16</v>
      </c>
      <c r="B21" s="9" t="s">
        <v>36</v>
      </c>
      <c r="C21" s="8" t="s">
        <v>46</v>
      </c>
      <c r="D21" s="8">
        <v>2</v>
      </c>
      <c r="E21" s="19"/>
      <c r="F21" s="11">
        <f t="shared" si="0"/>
        <v>0</v>
      </c>
    </row>
    <row r="22" spans="1:6" ht="153" x14ac:dyDescent="0.2">
      <c r="A22" s="5">
        <v>17</v>
      </c>
      <c r="B22" s="9" t="s">
        <v>37</v>
      </c>
      <c r="C22" s="8" t="s">
        <v>47</v>
      </c>
      <c r="D22" s="8">
        <v>1</v>
      </c>
      <c r="E22" s="19"/>
      <c r="F22" s="11">
        <f t="shared" si="0"/>
        <v>0</v>
      </c>
    </row>
    <row r="23" spans="1:6" ht="51" x14ac:dyDescent="0.2">
      <c r="A23" s="5">
        <v>18</v>
      </c>
      <c r="B23" s="15" t="s">
        <v>38</v>
      </c>
      <c r="C23" s="12" t="s">
        <v>44</v>
      </c>
      <c r="D23" s="8">
        <v>15</v>
      </c>
      <c r="E23" s="19"/>
      <c r="F23" s="11">
        <f t="shared" si="0"/>
        <v>0</v>
      </c>
    </row>
    <row r="24" spans="1:6" ht="30" customHeight="1" x14ac:dyDescent="0.2">
      <c r="A24" s="5"/>
      <c r="B24" s="15"/>
      <c r="C24" s="32" t="s">
        <v>17</v>
      </c>
      <c r="D24" s="33"/>
      <c r="E24" s="34"/>
      <c r="F24" s="13">
        <f>SUM(F14:F23)</f>
        <v>0</v>
      </c>
    </row>
    <row r="25" spans="1:6" ht="24.75" customHeight="1" x14ac:dyDescent="0.2">
      <c r="A25" s="5"/>
      <c r="B25" s="14" t="s">
        <v>18</v>
      </c>
      <c r="C25" s="12"/>
      <c r="D25" s="8"/>
      <c r="E25" s="12"/>
      <c r="F25" s="11"/>
    </row>
    <row r="26" spans="1:6" ht="153" x14ac:dyDescent="0.2">
      <c r="A26" s="5">
        <v>19</v>
      </c>
      <c r="B26" s="15" t="s">
        <v>39</v>
      </c>
      <c r="C26" s="10" t="s">
        <v>48</v>
      </c>
      <c r="D26" s="10">
        <v>1</v>
      </c>
      <c r="E26" s="17"/>
      <c r="F26" s="11">
        <f t="shared" si="0"/>
        <v>0</v>
      </c>
    </row>
    <row r="27" spans="1:6" ht="24" customHeight="1" x14ac:dyDescent="0.2">
      <c r="A27" s="5">
        <v>20</v>
      </c>
      <c r="B27" s="15" t="s">
        <v>40</v>
      </c>
      <c r="C27" s="10" t="s">
        <v>49</v>
      </c>
      <c r="D27" s="10">
        <v>8</v>
      </c>
      <c r="E27" s="17"/>
      <c r="F27" s="11">
        <f t="shared" si="0"/>
        <v>0</v>
      </c>
    </row>
    <row r="28" spans="1:6" ht="24" customHeight="1" x14ac:dyDescent="0.2">
      <c r="A28" s="5">
        <v>21</v>
      </c>
      <c r="B28" s="15" t="s">
        <v>41</v>
      </c>
      <c r="C28" s="8" t="s">
        <v>49</v>
      </c>
      <c r="D28" s="8">
        <v>1</v>
      </c>
      <c r="E28" s="17"/>
      <c r="F28" s="11">
        <f t="shared" si="0"/>
        <v>0</v>
      </c>
    </row>
    <row r="29" spans="1:6" ht="24" customHeight="1" x14ac:dyDescent="0.2">
      <c r="A29" s="5"/>
      <c r="B29" s="15"/>
      <c r="C29" s="29" t="s">
        <v>19</v>
      </c>
      <c r="D29" s="30"/>
      <c r="E29" s="31"/>
      <c r="F29" s="13">
        <f>SUM(F26:F28)</f>
        <v>0</v>
      </c>
    </row>
    <row r="30" spans="1:6" ht="24" customHeight="1" x14ac:dyDescent="0.2">
      <c r="A30" s="5"/>
      <c r="B30" s="35" t="s">
        <v>20</v>
      </c>
      <c r="C30" s="36"/>
      <c r="D30" s="36"/>
      <c r="E30" s="37"/>
      <c r="F30" s="13">
        <f>SUM(F12+F24+F29)</f>
        <v>0</v>
      </c>
    </row>
  </sheetData>
  <sheetProtection algorithmName="SHA-512" hashValue="C85vWm3OZ9cw+QKcxAHnCp7/G9e7knr/NqhWfHDq4z/3hcRczyO+qMEZ+IjNTbCggvaW1IdXOqGOMUmYEIf3qQ==" saltValue="azGJLuuYne1MI0TGaXYymA==" spinCount="100000" sheet="1" objects="1" scenarios="1" selectLockedCells="1"/>
  <mergeCells count="5">
    <mergeCell ref="A1:F1"/>
    <mergeCell ref="C12:E12"/>
    <mergeCell ref="C24:E24"/>
    <mergeCell ref="C29:E29"/>
    <mergeCell ref="B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Summery of Cost</vt:lpstr>
      <vt:lpstr>Abstract Of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Nasir Ali</dc:creator>
  <cp:lastModifiedBy>Nasir Ali</cp:lastModifiedBy>
  <dcterms:created xsi:type="dcterms:W3CDTF">2023-09-25T09:57:45Z</dcterms:created>
  <dcterms:modified xsi:type="dcterms:W3CDTF">2023-09-25T10:34:23Z</dcterms:modified>
</cp:coreProperties>
</file>